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48" i="1"/>
</calcChain>
</file>

<file path=xl/sharedStrings.xml><?xml version="1.0" encoding="utf-8"?>
<sst xmlns="http://schemas.openxmlformats.org/spreadsheetml/2006/main" count="216" uniqueCount="129">
  <si>
    <t>Наименование ТМЦ</t>
  </si>
  <si>
    <t>Ед.изм.</t>
  </si>
  <si>
    <t>Цена за единицу без НДС, руб.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</si>
  <si>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</si>
  <si>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</si>
  <si>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</si>
  <si>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</si>
  <si>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</si>
  <si>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</si>
  <si>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</si>
  <si>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</si>
  <si>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</si>
  <si>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</si>
  <si>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</si>
  <si>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</si>
  <si>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</si>
  <si>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</si>
  <si>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</si>
  <si>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</si>
  <si>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</si>
  <si>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</si>
  <si>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__________________ /___________/</t>
  </si>
  <si>
    <t>________________  /В.С.Святецкий/</t>
  </si>
  <si>
    <t>Итого</t>
  </si>
  <si>
    <t>Всего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</si>
  <si>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</si>
  <si>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</si>
  <si>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5.Объем ТМЦ ,подлежащих поставке,может быть  изменен в зависимости от   норм отгрузки    производителя в пределах +10%</t>
  </si>
  <si>
    <t>06.01.2.051</t>
  </si>
  <si>
    <t xml:space="preserve">Количество  </t>
  </si>
  <si>
    <t>ъ</t>
  </si>
  <si>
    <t>4935110002</t>
  </si>
  <si>
    <t>РАДИАТОР ОТОПИТЕЛЬНЫЙ МС-140 7-СЕКЦ.</t>
  </si>
  <si>
    <t>ШТ</t>
  </si>
  <si>
    <t>4935110003</t>
  </si>
  <si>
    <t>РАДИАТОР ОТОПИТЕЛЬНЫЙ МК-140М</t>
  </si>
  <si>
    <t>4935110004</t>
  </si>
  <si>
    <t>РАДИАТОР  ЧУГУННЫЙ,  ОТОПИТЕЛЬНЫЙ,  ВОДЯНОЙ     7 - СЕКЦИОННЫЙ</t>
  </si>
  <si>
    <t>4935110005</t>
  </si>
  <si>
    <t>РАДИАТОР ОТОПИТЕЛЬНЫЙ 10-ТИ СЕКЦИОННЫЙ (БИМЕТАЛЛ)</t>
  </si>
  <si>
    <t>4943010003</t>
  </si>
  <si>
    <t>РАКОВИНА КЕРАМИЧЕСКАЯ Mod R510 510х510х300</t>
  </si>
  <si>
    <t>4943270006</t>
  </si>
  <si>
    <t>МОЙКА   ЛАБОРАТОРНАЯ   ЛАБ-750   МОП</t>
  </si>
  <si>
    <t>4943270007</t>
  </si>
  <si>
    <t>МОЙКА   ЛАБОРАТОРНАЯ   ЛАБ-1400   МОГ</t>
  </si>
  <si>
    <t>4951000001</t>
  </si>
  <si>
    <t>АРМАТУРА ДЛЯ ЧУГУННЫХ БАЧКОВ</t>
  </si>
  <si>
    <t>КОМПЛ</t>
  </si>
  <si>
    <t>4951000002</t>
  </si>
  <si>
    <t>АРМАТУРА ДЛЯ БАЧКОВ КОМПАКТ</t>
  </si>
  <si>
    <t>4951000006</t>
  </si>
  <si>
    <t>КРЕПЛЕНИЕ УНИТАЗА</t>
  </si>
  <si>
    <t>4951000008</t>
  </si>
  <si>
    <t>СИФОН БУТЫЛОЧНЫЙ</t>
  </si>
  <si>
    <t>4951000012</t>
  </si>
  <si>
    <t>ВЫПУСК ЛЛЯ УМЫВАЛЬНИКА</t>
  </si>
  <si>
    <t>4951120002</t>
  </si>
  <si>
    <t>СМЕСИТЕЛЬ ДЛЯ ВАННЫ</t>
  </si>
  <si>
    <t>4951120005</t>
  </si>
  <si>
    <t>СМЕСИТЕЛЬ ДЛЯ МОЙКИ</t>
  </si>
  <si>
    <t>4951120008</t>
  </si>
  <si>
    <t>СМЕСИТЕЛЬ ХИРУРГИЧЕСКИЙ ЛОКТЕВОЙ НА РАКОВИНУ</t>
  </si>
  <si>
    <t>4951121150</t>
  </si>
  <si>
    <t>СМЕСИТЕЛЬ   АВТОМАТИЧЕСКИЙ  НД 5111 АС/ВДС</t>
  </si>
  <si>
    <t>4951140001</t>
  </si>
  <si>
    <t>ГИБКАЯ ПОДВОДКА</t>
  </si>
  <si>
    <t>ПАР</t>
  </si>
  <si>
    <t>4952410001</t>
  </si>
  <si>
    <t>ГИБКИЙ РАЗДВИЖНОЙ СОЕДИНИТЕЛЬ ДЛЯ УНИТАЗА, ДЛИНА 230/560 ММ</t>
  </si>
  <si>
    <t>4965000002</t>
  </si>
  <si>
    <t>УНИТАЗ С ПЬЕДЕСТАЛОМ</t>
  </si>
  <si>
    <t>4974140001</t>
  </si>
  <si>
    <t>ПИССУАР</t>
  </si>
  <si>
    <t>4991210001</t>
  </si>
  <si>
    <t>ПРОБКА РАДИАТОРНАЯ</t>
  </si>
  <si>
    <t>4992610002</t>
  </si>
  <si>
    <t>КРЫШКА ДЛЯ УНИТАЗА</t>
  </si>
  <si>
    <t>4992610003</t>
  </si>
  <si>
    <t>СИДЕНЬЕ ДЛЯ УНИТАЗА</t>
  </si>
  <si>
    <t>4992750001</t>
  </si>
  <si>
    <t>ПОДВОДКА  ДЛЯ СМЕСИТЕЛЯ</t>
  </si>
  <si>
    <t>4992750002</t>
  </si>
  <si>
    <t>ПОДВОДКА 80СМ</t>
  </si>
  <si>
    <t>4992750004</t>
  </si>
  <si>
    <t>ПОДВОДКА ГИБКАЯ Д/СМЕСИТЕЛЯ СТАЛ. 100SC ST "АКВА"</t>
  </si>
  <si>
    <t>ГОСТ 21485-94</t>
  </si>
  <si>
    <t>ГОСТ 15167-93</t>
  </si>
  <si>
    <t>ГОСТ 8690-88</t>
  </si>
  <si>
    <t>Основание: заявка ОАО "ППГХО" 1,2   квартала    2013 года</t>
  </si>
  <si>
    <t>2537300001</t>
  </si>
  <si>
    <t>МАНЖЕТ  СТУПЕНЧАТЫЙ ДЛЯ ЧУГУННЫХ БОЧКОВ К УНИТАЗУ</t>
  </si>
  <si>
    <t>2537300002</t>
  </si>
  <si>
    <t>МАНЖЕТ  КОНУСНЫЙ  ДЛЯ КОМПАКТ  УНИТАЗА</t>
  </si>
  <si>
    <t>ГОСТ 23289-94</t>
  </si>
  <si>
    <t>3. Срок поставки: 30 дней с момента подписания договора, с возможностью досрочной  отгрузки по согласованию сторон.</t>
  </si>
  <si>
    <t>5262180001</t>
  </si>
  <si>
    <t>3712200003</t>
  </si>
  <si>
    <t>4943010001</t>
  </si>
  <si>
    <t>4951120001</t>
  </si>
  <si>
    <t>4951120006</t>
  </si>
  <si>
    <t>4962000001</t>
  </si>
  <si>
    <t>4965000003</t>
  </si>
  <si>
    <t>4951120003</t>
  </si>
  <si>
    <t>РЕШЕТКА РАДИАТОРНАЯ</t>
  </si>
  <si>
    <t>КРАН-БУКСА ДЛЯ СМЕСИТЕЛЕЙ (БРОНЗА)</t>
  </si>
  <si>
    <t>РАКОВИНА СТАЛЬНАЯ ЭМАЛИРОВАННАЯ</t>
  </si>
  <si>
    <t>СМЕСИТЕЛЬ "ЕЛОЧКА" В КОМПЛЕКТЕ  С ПОДВОДКОЙ</t>
  </si>
  <si>
    <t>СМЕСИТЕЛЬ ДЛЯ РАКОВИНЫ</t>
  </si>
  <si>
    <t>УМЫВАЛЬНИК ФАЯНСОВЫЙ</t>
  </si>
  <si>
    <t>УНИТАЗ КОМПАКТ ЦВЕТ БЕЛЫЙ</t>
  </si>
  <si>
    <t>СМЕСИТЕЛЬ ДЛЯ ДУША</t>
  </si>
  <si>
    <t>ГОСТ13449-82</t>
  </si>
  <si>
    <t>ГОСТ 23695-94</t>
  </si>
  <si>
    <t>ГОСТ  23289-94</t>
  </si>
  <si>
    <t xml:space="preserve"> ГОСТ 23289-94</t>
  </si>
  <si>
    <t xml:space="preserve"> ГОСТ 21485-94</t>
  </si>
  <si>
    <t>ГОСТ 25809-96</t>
  </si>
  <si>
    <t>ГОСТ 8969-75</t>
  </si>
  <si>
    <t>21485-94</t>
  </si>
  <si>
    <t>Цена за единицу с НДС, руб.</t>
  </si>
  <si>
    <t>Сумма с НДС, руб.</t>
  </si>
  <si>
    <t>4924000002</t>
  </si>
  <si>
    <t>ЛЕН САНТЕХНИЧЕСКИЙ</t>
  </si>
  <si>
    <t>КГ</t>
  </si>
  <si>
    <t>ГОСТ  17-05-012-94</t>
  </si>
  <si>
    <t xml:space="preserve"> ГОСТ 15167-93</t>
  </si>
  <si>
    <t>ГОСТ  20849-94</t>
  </si>
  <si>
    <t>ТУ4950-003-76510904-2005 или эквивалент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</si>
</sst>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4" xfId="0" applyBorder="1"/>
    <xf numFmtId="0" fontId="2" fillId="0" borderId="0" xfId="0" applyFont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0" fontId="8" fillId="2" borderId="1" xfId="1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Border="1"/>
    <xf numFmtId="0" fontId="10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4" fontId="0" fillId="0" borderId="0" xfId="0" applyNumberFormat="1"/>
    <xf numFmtId="0" fontId="5" fillId="0" borderId="0" xfId="0" applyFont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6"/>
  <sheetViews>
    <sheetView tabSelected="1" topLeftCell="A25" workbookViewId="0">
      <selection activeCell="N48" sqref="N48:N50"/>
    </sheetView>
  </sheetViews>
  <sheetFormatPr defaultRowHeight="15"/>
  <cols>
    <col min="1" max="1" width="4.7109375" customWidth="1"/>
    <col min="2" max="2" width="13.42578125" customWidth="1"/>
    <col min="3" max="3" width="14.85546875" customWidth="1"/>
    <col min="4" max="4" width="41.42578125" customWidth="1"/>
    <col min="5" max="5" width="16.5703125" customWidth="1"/>
    <col min="6" max="6" width="15" customWidth="1"/>
    <col min="7" max="7" width="10" customWidth="1"/>
    <col min="8" max="8" width="12.140625" customWidth="1"/>
    <col min="9" max="9" width="12.85546875" customWidth="1"/>
    <col min="10" max="10" width="11" customWidth="1"/>
    <col min="11" max="11" width="12.85546875" customWidth="1"/>
    <col min="12" max="12" width="13.42578125" customWidth="1"/>
    <col min="13" max="13" width="0.42578125" hidden="1" customWidth="1"/>
    <col min="14" max="14" width="11.42578125" bestFit="1" customWidth="1"/>
  </cols>
  <sheetData>
    <row r="1" spans="1:15">
      <c r="J1" s="16" t="s">
        <v>14</v>
      </c>
    </row>
    <row r="2" spans="1:15">
      <c r="F2" s="17" t="s">
        <v>20</v>
      </c>
    </row>
    <row r="5" spans="1:15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5">
      <c r="A6" s="1" t="s">
        <v>19</v>
      </c>
      <c r="B6" s="1"/>
      <c r="C6" s="1"/>
      <c r="D6" s="1"/>
      <c r="E6" s="1"/>
      <c r="F6" s="1"/>
      <c r="G6" s="1"/>
      <c r="H6" s="1"/>
      <c r="I6" s="1"/>
      <c r="J6" s="1"/>
    </row>
    <row r="7" spans="1:15">
      <c r="A7" s="1" t="s">
        <v>9</v>
      </c>
      <c r="B7" s="1"/>
      <c r="C7" s="1"/>
      <c r="D7" s="1"/>
      <c r="E7" s="1"/>
      <c r="F7" s="1"/>
      <c r="G7" s="1"/>
      <c r="H7" s="1"/>
      <c r="I7" s="1"/>
      <c r="J7" s="1"/>
    </row>
    <row r="8" spans="1:15">
      <c r="A8" s="32" t="s">
        <v>89</v>
      </c>
      <c r="B8" s="32"/>
      <c r="C8" s="32"/>
      <c r="D8" s="32"/>
      <c r="E8" s="32"/>
      <c r="F8" s="32"/>
      <c r="G8" s="32"/>
      <c r="H8" s="32"/>
      <c r="I8" s="32"/>
      <c r="J8" s="32"/>
    </row>
    <row r="9" spans="1:15">
      <c r="A9" s="4" t="s">
        <v>30</v>
      </c>
      <c r="B9" s="5"/>
      <c r="C9" s="5"/>
      <c r="D9" s="5"/>
      <c r="E9" s="5"/>
      <c r="F9" s="5"/>
      <c r="G9" s="5"/>
      <c r="H9" s="5"/>
      <c r="I9" s="5"/>
      <c r="J9" s="12"/>
    </row>
    <row r="10" spans="1:15" ht="78.75" customHeight="1">
      <c r="A10" s="9" t="s">
        <v>7</v>
      </c>
      <c r="B10" s="9" t="s">
        <v>15</v>
      </c>
      <c r="C10" s="9" t="s">
        <v>16</v>
      </c>
      <c r="D10" s="9" t="s">
        <v>0</v>
      </c>
      <c r="E10" s="6" t="s">
        <v>17</v>
      </c>
      <c r="F10" s="6" t="s">
        <v>6</v>
      </c>
      <c r="G10" s="10" t="s">
        <v>1</v>
      </c>
      <c r="H10" s="9" t="s">
        <v>29</v>
      </c>
      <c r="I10" s="9" t="s">
        <v>23</v>
      </c>
      <c r="J10" s="9" t="s">
        <v>2</v>
      </c>
      <c r="K10" s="26" t="s">
        <v>120</v>
      </c>
      <c r="L10" s="9" t="s">
        <v>121</v>
      </c>
      <c r="M10" s="19"/>
    </row>
    <row r="11" spans="1:15" ht="38.25">
      <c r="A11" s="24">
        <v>1</v>
      </c>
      <c r="B11" s="23" t="s">
        <v>28</v>
      </c>
      <c r="C11" s="29" t="s">
        <v>90</v>
      </c>
      <c r="D11" s="30" t="s">
        <v>91</v>
      </c>
      <c r="E11" s="33" t="s">
        <v>128</v>
      </c>
      <c r="F11" s="21"/>
      <c r="G11" s="29" t="s">
        <v>33</v>
      </c>
      <c r="H11" s="25">
        <v>16</v>
      </c>
      <c r="I11" s="25">
        <v>16</v>
      </c>
      <c r="J11" s="25">
        <v>15.203389830508476</v>
      </c>
      <c r="K11" s="25"/>
      <c r="L11" s="25"/>
      <c r="M11" s="28"/>
      <c r="O11" s="27"/>
    </row>
    <row r="12" spans="1:15" ht="15.75">
      <c r="A12" s="24">
        <v>2</v>
      </c>
      <c r="B12" s="23" t="s">
        <v>28</v>
      </c>
      <c r="C12" s="29" t="s">
        <v>31</v>
      </c>
      <c r="D12" s="30" t="s">
        <v>32</v>
      </c>
      <c r="E12" s="34" t="s">
        <v>88</v>
      </c>
      <c r="F12" s="21"/>
      <c r="G12" s="29" t="s">
        <v>33</v>
      </c>
      <c r="H12" s="25">
        <v>24</v>
      </c>
      <c r="I12" s="25">
        <v>24</v>
      </c>
      <c r="J12" s="25">
        <v>5612.5762711864409</v>
      </c>
      <c r="K12" s="25"/>
      <c r="L12" s="25"/>
      <c r="M12" s="28"/>
    </row>
    <row r="13" spans="1:15" ht="15.75">
      <c r="A13" s="24">
        <v>3</v>
      </c>
      <c r="B13" s="23" t="s">
        <v>28</v>
      </c>
      <c r="C13" s="29" t="s">
        <v>34</v>
      </c>
      <c r="D13" s="30" t="s">
        <v>35</v>
      </c>
      <c r="E13" s="34" t="s">
        <v>88</v>
      </c>
      <c r="F13" s="21"/>
      <c r="G13" s="29" t="s">
        <v>33</v>
      </c>
      <c r="H13" s="25">
        <v>20</v>
      </c>
      <c r="I13" s="25">
        <v>20</v>
      </c>
      <c r="J13" s="25">
        <v>5261.610169491526</v>
      </c>
      <c r="K13" s="25"/>
      <c r="L13" s="25"/>
      <c r="M13" s="28"/>
    </row>
    <row r="14" spans="1:15" ht="25.5">
      <c r="A14" s="24">
        <v>4</v>
      </c>
      <c r="B14" s="23" t="s">
        <v>28</v>
      </c>
      <c r="C14" s="29" t="s">
        <v>36</v>
      </c>
      <c r="D14" s="30" t="s">
        <v>37</v>
      </c>
      <c r="E14" s="34" t="s">
        <v>88</v>
      </c>
      <c r="F14" s="21"/>
      <c r="G14" s="29" t="s">
        <v>33</v>
      </c>
      <c r="H14" s="25">
        <v>18</v>
      </c>
      <c r="I14" s="25">
        <v>18</v>
      </c>
      <c r="J14" s="25">
        <v>5612.5762711864409</v>
      </c>
      <c r="K14" s="25"/>
      <c r="L14" s="25"/>
      <c r="M14" s="28"/>
    </row>
    <row r="15" spans="1:15" ht="25.5">
      <c r="A15" s="24">
        <v>5</v>
      </c>
      <c r="B15" s="23" t="s">
        <v>28</v>
      </c>
      <c r="C15" s="29" t="s">
        <v>38</v>
      </c>
      <c r="D15" s="30" t="s">
        <v>39</v>
      </c>
      <c r="E15" s="34" t="s">
        <v>127</v>
      </c>
      <c r="F15" s="21"/>
      <c r="G15" s="29" t="s">
        <v>33</v>
      </c>
      <c r="H15" s="25">
        <v>4</v>
      </c>
      <c r="I15" s="25">
        <v>4</v>
      </c>
      <c r="J15" s="25">
        <v>8921.8559322033907</v>
      </c>
      <c r="K15" s="25"/>
      <c r="L15" s="25"/>
      <c r="M15" s="28"/>
      <c r="O15" s="27"/>
    </row>
    <row r="16" spans="1:15" ht="25.5">
      <c r="A16" s="24">
        <v>6</v>
      </c>
      <c r="B16" s="23" t="s">
        <v>28</v>
      </c>
      <c r="C16" s="29" t="s">
        <v>40</v>
      </c>
      <c r="D16" s="30" t="s">
        <v>41</v>
      </c>
      <c r="E16" s="34" t="s">
        <v>112</v>
      </c>
      <c r="F16" s="21"/>
      <c r="G16" s="29" t="s">
        <v>33</v>
      </c>
      <c r="H16" s="25">
        <v>5</v>
      </c>
      <c r="I16" s="25">
        <v>5</v>
      </c>
      <c r="J16" s="25">
        <v>4016.2542372881362</v>
      </c>
      <c r="K16" s="25"/>
      <c r="L16" s="25"/>
      <c r="M16" s="28"/>
    </row>
    <row r="17" spans="1:13" ht="15.75">
      <c r="A17" s="24">
        <v>7</v>
      </c>
      <c r="B17" s="23" t="s">
        <v>28</v>
      </c>
      <c r="C17" s="29" t="s">
        <v>42</v>
      </c>
      <c r="D17" s="30" t="s">
        <v>43</v>
      </c>
      <c r="E17" s="34" t="s">
        <v>113</v>
      </c>
      <c r="F17" s="21"/>
      <c r="G17" s="29" t="s">
        <v>33</v>
      </c>
      <c r="H17" s="25">
        <v>10</v>
      </c>
      <c r="I17" s="25">
        <v>10</v>
      </c>
      <c r="J17" s="25">
        <v>29803.254237288133</v>
      </c>
      <c r="K17" s="25"/>
      <c r="L17" s="25"/>
      <c r="M17" s="28"/>
    </row>
    <row r="18" spans="1:13" ht="15.75">
      <c r="A18" s="24">
        <v>8</v>
      </c>
      <c r="B18" s="23" t="s">
        <v>28</v>
      </c>
      <c r="C18" s="29" t="s">
        <v>44</v>
      </c>
      <c r="D18" s="30" t="s">
        <v>45</v>
      </c>
      <c r="E18" s="34" t="s">
        <v>113</v>
      </c>
      <c r="F18" s="21"/>
      <c r="G18" s="29" t="s">
        <v>33</v>
      </c>
      <c r="H18" s="25">
        <v>1</v>
      </c>
      <c r="I18" s="25">
        <v>1</v>
      </c>
      <c r="J18" s="25">
        <v>27223.483050847459</v>
      </c>
      <c r="K18" s="25"/>
      <c r="L18" s="25"/>
      <c r="M18" s="28"/>
    </row>
    <row r="19" spans="1:13" ht="15.75">
      <c r="A19" s="24">
        <v>9</v>
      </c>
      <c r="B19" s="23" t="s">
        <v>28</v>
      </c>
      <c r="C19" s="29" t="s">
        <v>46</v>
      </c>
      <c r="D19" s="30" t="s">
        <v>47</v>
      </c>
      <c r="E19" s="34" t="s">
        <v>114</v>
      </c>
      <c r="F19" s="21"/>
      <c r="G19" s="29" t="s">
        <v>48</v>
      </c>
      <c r="H19" s="25">
        <v>10</v>
      </c>
      <c r="I19" s="25">
        <v>10</v>
      </c>
      <c r="J19" s="25">
        <v>59.711864406779661</v>
      </c>
      <c r="K19" s="25"/>
      <c r="L19" s="25"/>
      <c r="M19" s="28"/>
    </row>
    <row r="20" spans="1:13" ht="15.75">
      <c r="A20" s="24">
        <v>10</v>
      </c>
      <c r="B20" s="23" t="s">
        <v>28</v>
      </c>
      <c r="C20" s="29" t="s">
        <v>49</v>
      </c>
      <c r="D20" s="30" t="s">
        <v>50</v>
      </c>
      <c r="E20" s="34" t="s">
        <v>94</v>
      </c>
      <c r="F20" s="21"/>
      <c r="G20" s="29" t="s">
        <v>33</v>
      </c>
      <c r="H20" s="25">
        <v>20</v>
      </c>
      <c r="I20" s="25">
        <v>20</v>
      </c>
      <c r="J20" s="25">
        <v>330.04237288135596</v>
      </c>
      <c r="K20" s="25"/>
      <c r="L20" s="25"/>
      <c r="M20" s="28"/>
    </row>
    <row r="21" spans="1:13" ht="15.75">
      <c r="A21" s="24">
        <v>11</v>
      </c>
      <c r="B21" s="23" t="s">
        <v>28</v>
      </c>
      <c r="C21" s="29" t="s">
        <v>51</v>
      </c>
      <c r="D21" s="30" t="s">
        <v>52</v>
      </c>
      <c r="E21" s="34" t="s">
        <v>94</v>
      </c>
      <c r="F21" s="21"/>
      <c r="G21" s="29" t="s">
        <v>33</v>
      </c>
      <c r="H21" s="25">
        <v>12</v>
      </c>
      <c r="I21" s="25">
        <v>12</v>
      </c>
      <c r="J21" s="25">
        <v>35.822033898305087</v>
      </c>
      <c r="K21" s="25"/>
      <c r="L21" s="25"/>
      <c r="M21" s="28"/>
    </row>
    <row r="22" spans="1:13" ht="15.75">
      <c r="A22" s="24">
        <v>12</v>
      </c>
      <c r="B22" s="23" t="s">
        <v>28</v>
      </c>
      <c r="C22" s="29" t="s">
        <v>53</v>
      </c>
      <c r="D22" s="30" t="s">
        <v>54</v>
      </c>
      <c r="E22" s="34" t="s">
        <v>115</v>
      </c>
      <c r="F22" s="21"/>
      <c r="G22" s="29" t="s">
        <v>33</v>
      </c>
      <c r="H22" s="25">
        <v>25</v>
      </c>
      <c r="I22" s="25">
        <v>25</v>
      </c>
      <c r="J22" s="25">
        <v>143.29661016949154</v>
      </c>
      <c r="K22" s="25"/>
      <c r="L22" s="25"/>
      <c r="M22" s="28"/>
    </row>
    <row r="23" spans="1:13" ht="15.75">
      <c r="A23" s="24">
        <v>13</v>
      </c>
      <c r="B23" s="23" t="s">
        <v>28</v>
      </c>
      <c r="C23" s="29" t="s">
        <v>55</v>
      </c>
      <c r="D23" s="30" t="s">
        <v>56</v>
      </c>
      <c r="E23" s="34" t="s">
        <v>94</v>
      </c>
      <c r="F23" s="21"/>
      <c r="G23" s="29" t="s">
        <v>33</v>
      </c>
      <c r="H23" s="25">
        <v>10</v>
      </c>
      <c r="I23" s="25">
        <v>10</v>
      </c>
      <c r="J23" s="25">
        <v>59.711864406779661</v>
      </c>
      <c r="K23" s="25"/>
      <c r="L23" s="25"/>
      <c r="M23" s="28"/>
    </row>
    <row r="24" spans="1:13" ht="15.75">
      <c r="A24" s="24">
        <v>14</v>
      </c>
      <c r="B24" s="23" t="s">
        <v>28</v>
      </c>
      <c r="C24" s="29" t="s">
        <v>74</v>
      </c>
      <c r="D24" s="30" t="s">
        <v>75</v>
      </c>
      <c r="E24" s="34" t="s">
        <v>94</v>
      </c>
      <c r="F24" s="21"/>
      <c r="G24" s="29" t="s">
        <v>33</v>
      </c>
      <c r="H24" s="25">
        <v>24</v>
      </c>
      <c r="I24" s="25">
        <v>24</v>
      </c>
      <c r="J24" s="25">
        <v>52.542372881355938</v>
      </c>
      <c r="K24" s="25"/>
      <c r="L24" s="25"/>
      <c r="M24" s="28"/>
    </row>
    <row r="25" spans="1:13" ht="15.75">
      <c r="A25" s="24">
        <v>15</v>
      </c>
      <c r="B25" s="23" t="s">
        <v>28</v>
      </c>
      <c r="C25" s="29" t="s">
        <v>76</v>
      </c>
      <c r="D25" s="30" t="s">
        <v>77</v>
      </c>
      <c r="E25" s="34" t="s">
        <v>94</v>
      </c>
      <c r="F25" s="21"/>
      <c r="G25" s="29" t="s">
        <v>33</v>
      </c>
      <c r="H25" s="25">
        <v>10</v>
      </c>
      <c r="I25" s="25">
        <v>10</v>
      </c>
      <c r="J25" s="25">
        <v>457.53389830508473</v>
      </c>
      <c r="K25" s="25"/>
      <c r="L25" s="25"/>
      <c r="M25" s="28"/>
    </row>
    <row r="26" spans="1:13" ht="15.75">
      <c r="A26" s="24">
        <v>16</v>
      </c>
      <c r="B26" s="23" t="s">
        <v>28</v>
      </c>
      <c r="C26" s="29" t="s">
        <v>78</v>
      </c>
      <c r="D26" s="30" t="s">
        <v>79</v>
      </c>
      <c r="E26" s="34" t="s">
        <v>94</v>
      </c>
      <c r="F26" s="21"/>
      <c r="G26" s="29" t="s">
        <v>33</v>
      </c>
      <c r="H26" s="25">
        <v>4</v>
      </c>
      <c r="I26" s="25">
        <v>4</v>
      </c>
      <c r="J26" s="25">
        <v>238.66101694915255</v>
      </c>
      <c r="K26" s="25"/>
      <c r="L26" s="25"/>
      <c r="M26" s="28"/>
    </row>
    <row r="27" spans="1:13" ht="15.75">
      <c r="A27" s="24">
        <v>17</v>
      </c>
      <c r="B27" s="23" t="s">
        <v>28</v>
      </c>
      <c r="C27" s="29" t="s">
        <v>80</v>
      </c>
      <c r="D27" s="30" t="s">
        <v>81</v>
      </c>
      <c r="E27" s="34" t="s">
        <v>86</v>
      </c>
      <c r="F27" s="21"/>
      <c r="G27" s="29" t="s">
        <v>33</v>
      </c>
      <c r="H27" s="25">
        <v>50</v>
      </c>
      <c r="I27" s="25">
        <v>50</v>
      </c>
      <c r="J27" s="25">
        <v>95.533898305084747</v>
      </c>
      <c r="K27" s="25"/>
      <c r="L27" s="25"/>
      <c r="M27" s="28"/>
    </row>
    <row r="28" spans="1:13" ht="15.75">
      <c r="A28" s="24">
        <v>18</v>
      </c>
      <c r="B28" s="23" t="s">
        <v>28</v>
      </c>
      <c r="C28" s="29" t="s">
        <v>82</v>
      </c>
      <c r="D28" s="30" t="s">
        <v>83</v>
      </c>
      <c r="E28" s="34" t="s">
        <v>116</v>
      </c>
      <c r="F28" s="21"/>
      <c r="G28" s="29" t="s">
        <v>33</v>
      </c>
      <c r="H28" s="25">
        <v>80</v>
      </c>
      <c r="I28" s="25">
        <v>80</v>
      </c>
      <c r="J28" s="25">
        <v>112.25423728813561</v>
      </c>
      <c r="K28" s="25"/>
      <c r="L28" s="25"/>
      <c r="M28" s="28"/>
    </row>
    <row r="29" spans="1:13" ht="25.5">
      <c r="A29" s="24">
        <v>19</v>
      </c>
      <c r="B29" s="23" t="s">
        <v>28</v>
      </c>
      <c r="C29" s="29" t="s">
        <v>84</v>
      </c>
      <c r="D29" s="30" t="s">
        <v>85</v>
      </c>
      <c r="E29" s="34" t="s">
        <v>94</v>
      </c>
      <c r="F29" s="21"/>
      <c r="G29" s="29" t="s">
        <v>33</v>
      </c>
      <c r="H29" s="25">
        <v>30</v>
      </c>
      <c r="I29" s="25">
        <v>30</v>
      </c>
      <c r="J29" s="25">
        <v>102.9406779661017</v>
      </c>
      <c r="K29" s="25"/>
      <c r="L29" s="25"/>
      <c r="M29" s="28"/>
    </row>
    <row r="30" spans="1:13" ht="15.75">
      <c r="A30" s="24">
        <v>20</v>
      </c>
      <c r="B30" s="23" t="s">
        <v>28</v>
      </c>
      <c r="C30" s="29" t="s">
        <v>96</v>
      </c>
      <c r="D30" s="30" t="s">
        <v>104</v>
      </c>
      <c r="E30" s="34" t="s">
        <v>94</v>
      </c>
      <c r="F30" s="21"/>
      <c r="G30" s="29" t="s">
        <v>33</v>
      </c>
      <c r="H30" s="25">
        <v>24</v>
      </c>
      <c r="I30" s="25">
        <v>24</v>
      </c>
      <c r="J30" s="25">
        <v>655.75423728813564</v>
      </c>
      <c r="K30" s="25"/>
      <c r="L30" s="25"/>
      <c r="M30" s="28"/>
    </row>
    <row r="31" spans="1:13" ht="15.75">
      <c r="A31" s="24">
        <v>21</v>
      </c>
      <c r="B31" s="23" t="s">
        <v>28</v>
      </c>
      <c r="C31" s="29" t="s">
        <v>57</v>
      </c>
      <c r="D31" s="30" t="s">
        <v>58</v>
      </c>
      <c r="E31" s="34" t="s">
        <v>117</v>
      </c>
      <c r="F31" s="21"/>
      <c r="G31" s="29" t="s">
        <v>33</v>
      </c>
      <c r="H31" s="25">
        <v>36</v>
      </c>
      <c r="I31" s="25">
        <v>36</v>
      </c>
      <c r="J31" s="25">
        <v>553.65254237288138</v>
      </c>
      <c r="K31" s="25"/>
      <c r="L31" s="25"/>
      <c r="M31" s="28"/>
    </row>
    <row r="32" spans="1:13" ht="15.75">
      <c r="A32" s="24">
        <v>22</v>
      </c>
      <c r="B32" s="23" t="s">
        <v>28</v>
      </c>
      <c r="C32" s="29" t="s">
        <v>97</v>
      </c>
      <c r="D32" s="30" t="s">
        <v>105</v>
      </c>
      <c r="E32" s="34" t="s">
        <v>118</v>
      </c>
      <c r="F32" s="21"/>
      <c r="G32" s="29" t="s">
        <v>33</v>
      </c>
      <c r="H32" s="25">
        <v>177</v>
      </c>
      <c r="I32" s="25">
        <v>177</v>
      </c>
      <c r="J32" s="25">
        <v>43.050847457627121</v>
      </c>
      <c r="K32" s="25"/>
      <c r="L32" s="25"/>
      <c r="M32" s="28"/>
    </row>
    <row r="33" spans="1:13" ht="15.75">
      <c r="A33" s="24">
        <v>23</v>
      </c>
      <c r="B33" s="23" t="s">
        <v>28</v>
      </c>
      <c r="C33" s="29" t="s">
        <v>98</v>
      </c>
      <c r="D33" s="30" t="s">
        <v>106</v>
      </c>
      <c r="E33" s="34"/>
      <c r="F33" s="21"/>
      <c r="G33" s="29" t="s">
        <v>33</v>
      </c>
      <c r="H33" s="25">
        <v>15</v>
      </c>
      <c r="I33" s="25">
        <v>15</v>
      </c>
      <c r="J33" s="25">
        <v>1380.4576271186443</v>
      </c>
      <c r="K33" s="25"/>
      <c r="L33" s="25"/>
      <c r="M33" s="28"/>
    </row>
    <row r="34" spans="1:13" ht="25.5">
      <c r="A34" s="24">
        <v>24</v>
      </c>
      <c r="B34" s="23" t="s">
        <v>28</v>
      </c>
      <c r="C34" s="29" t="s">
        <v>99</v>
      </c>
      <c r="D34" s="30" t="s">
        <v>107</v>
      </c>
      <c r="E34" s="34" t="s">
        <v>117</v>
      </c>
      <c r="F34" s="21"/>
      <c r="G34" s="29" t="s">
        <v>48</v>
      </c>
      <c r="H34" s="25">
        <v>51</v>
      </c>
      <c r="I34" s="25">
        <v>51</v>
      </c>
      <c r="J34" s="25">
        <v>704.5593220338983</v>
      </c>
      <c r="K34" s="25"/>
      <c r="L34" s="25"/>
      <c r="M34" s="28"/>
    </row>
    <row r="35" spans="1:13" ht="15.75">
      <c r="A35" s="24">
        <v>25</v>
      </c>
      <c r="B35" s="23" t="s">
        <v>28</v>
      </c>
      <c r="C35" s="29" t="s">
        <v>100</v>
      </c>
      <c r="D35" s="30" t="s">
        <v>108</v>
      </c>
      <c r="E35" s="34" t="s">
        <v>117</v>
      </c>
      <c r="F35" s="21"/>
      <c r="G35" s="29" t="s">
        <v>33</v>
      </c>
      <c r="H35" s="25">
        <v>35</v>
      </c>
      <c r="I35" s="25">
        <v>35</v>
      </c>
      <c r="J35" s="25">
        <v>704.5593220338983</v>
      </c>
      <c r="K35" s="25"/>
      <c r="L35" s="25"/>
      <c r="M35" s="28"/>
    </row>
    <row r="36" spans="1:13" ht="15.75">
      <c r="A36" s="24">
        <v>26</v>
      </c>
      <c r="B36" s="23" t="s">
        <v>28</v>
      </c>
      <c r="C36" s="29" t="s">
        <v>101</v>
      </c>
      <c r="D36" s="30" t="s">
        <v>109</v>
      </c>
      <c r="E36" s="34"/>
      <c r="F36" s="21"/>
      <c r="G36" s="29" t="s">
        <v>33</v>
      </c>
      <c r="H36" s="25">
        <v>6</v>
      </c>
      <c r="I36" s="25">
        <v>6</v>
      </c>
      <c r="J36" s="25">
        <v>1274.5762711864406</v>
      </c>
      <c r="K36" s="25"/>
      <c r="L36" s="25"/>
      <c r="M36" s="28"/>
    </row>
    <row r="37" spans="1:13" ht="15.75">
      <c r="A37" s="24">
        <v>27</v>
      </c>
      <c r="B37" s="23" t="s">
        <v>28</v>
      </c>
      <c r="C37" s="29" t="s">
        <v>102</v>
      </c>
      <c r="D37" s="30" t="s">
        <v>110</v>
      </c>
      <c r="E37" s="34" t="s">
        <v>87</v>
      </c>
      <c r="F37" s="21"/>
      <c r="G37" s="29" t="s">
        <v>33</v>
      </c>
      <c r="H37" s="25">
        <v>62</v>
      </c>
      <c r="I37" s="25">
        <v>62</v>
      </c>
      <c r="J37" s="25">
        <v>2768.2711864406779</v>
      </c>
      <c r="K37" s="25"/>
      <c r="L37" s="25"/>
      <c r="M37" s="28"/>
    </row>
    <row r="38" spans="1:13" ht="15.75">
      <c r="A38" s="24">
        <v>28</v>
      </c>
      <c r="B38" s="23" t="s">
        <v>28</v>
      </c>
      <c r="C38" s="29" t="s">
        <v>103</v>
      </c>
      <c r="D38" s="30" t="s">
        <v>111</v>
      </c>
      <c r="E38" s="34" t="s">
        <v>117</v>
      </c>
      <c r="F38" s="21"/>
      <c r="G38" s="29" t="s">
        <v>33</v>
      </c>
      <c r="H38" s="25">
        <v>51</v>
      </c>
      <c r="I38" s="25">
        <v>51</v>
      </c>
      <c r="J38" s="25">
        <v>1179.9237288135594</v>
      </c>
      <c r="K38" s="25"/>
      <c r="L38" s="25"/>
      <c r="M38" s="28"/>
    </row>
    <row r="39" spans="1:13" ht="15.75">
      <c r="A39" s="24">
        <v>29</v>
      </c>
      <c r="B39" s="23" t="s">
        <v>28</v>
      </c>
      <c r="C39" s="29" t="s">
        <v>59</v>
      </c>
      <c r="D39" s="30" t="s">
        <v>60</v>
      </c>
      <c r="E39" s="34" t="s">
        <v>117</v>
      </c>
      <c r="F39" s="21"/>
      <c r="G39" s="29" t="s">
        <v>33</v>
      </c>
      <c r="H39" s="25">
        <v>10</v>
      </c>
      <c r="I39" s="25">
        <v>10</v>
      </c>
      <c r="J39" s="25">
        <v>907.56779661016958</v>
      </c>
      <c r="K39" s="25"/>
      <c r="L39" s="25"/>
      <c r="M39" s="28"/>
    </row>
    <row r="40" spans="1:13" ht="25.5">
      <c r="A40" s="24">
        <v>30</v>
      </c>
      <c r="B40" s="23" t="s">
        <v>28</v>
      </c>
      <c r="C40" s="29" t="s">
        <v>61</v>
      </c>
      <c r="D40" s="30" t="s">
        <v>62</v>
      </c>
      <c r="E40" s="34"/>
      <c r="F40" s="21"/>
      <c r="G40" s="29" t="s">
        <v>33</v>
      </c>
      <c r="H40" s="25">
        <v>12</v>
      </c>
      <c r="I40" s="25">
        <v>12</v>
      </c>
      <c r="J40" s="25">
        <v>1874.2542372881355</v>
      </c>
      <c r="K40" s="25"/>
      <c r="L40" s="25"/>
      <c r="M40" s="28"/>
    </row>
    <row r="41" spans="1:13" ht="25.5">
      <c r="A41" s="24">
        <v>31</v>
      </c>
      <c r="B41" s="23" t="s">
        <v>28</v>
      </c>
      <c r="C41" s="29" t="s">
        <v>63</v>
      </c>
      <c r="D41" s="30" t="s">
        <v>64</v>
      </c>
      <c r="E41" s="33" t="s">
        <v>117</v>
      </c>
      <c r="F41" s="21"/>
      <c r="G41" s="29" t="s">
        <v>33</v>
      </c>
      <c r="H41" s="25">
        <v>50</v>
      </c>
      <c r="I41" s="25">
        <v>50</v>
      </c>
      <c r="J41" s="25">
        <v>6093.9915254237294</v>
      </c>
      <c r="K41" s="25"/>
      <c r="L41" s="25"/>
      <c r="M41" s="28"/>
    </row>
    <row r="42" spans="1:13" ht="15.75">
      <c r="A42" s="24">
        <v>32</v>
      </c>
      <c r="B42" s="23" t="s">
        <v>28</v>
      </c>
      <c r="C42" s="29" t="s">
        <v>65</v>
      </c>
      <c r="D42" s="30" t="s">
        <v>66</v>
      </c>
      <c r="E42" s="34" t="s">
        <v>119</v>
      </c>
      <c r="F42" s="21"/>
      <c r="G42" s="29" t="s">
        <v>67</v>
      </c>
      <c r="H42" s="25">
        <v>10</v>
      </c>
      <c r="I42" s="25">
        <v>10</v>
      </c>
      <c r="J42" s="25">
        <v>167.18644067796612</v>
      </c>
      <c r="K42" s="25"/>
      <c r="L42" s="25"/>
      <c r="M42" s="28"/>
    </row>
    <row r="43" spans="1:13" ht="25.5">
      <c r="A43" s="24">
        <v>33</v>
      </c>
      <c r="B43" s="23" t="s">
        <v>28</v>
      </c>
      <c r="C43" s="29" t="s">
        <v>68</v>
      </c>
      <c r="D43" s="30" t="s">
        <v>69</v>
      </c>
      <c r="E43" s="34" t="s">
        <v>94</v>
      </c>
      <c r="F43" s="21"/>
      <c r="G43" s="29" t="s">
        <v>33</v>
      </c>
      <c r="H43" s="25">
        <v>4</v>
      </c>
      <c r="I43" s="25">
        <v>4</v>
      </c>
      <c r="J43" s="25">
        <v>160.65254237288136</v>
      </c>
      <c r="K43" s="25"/>
      <c r="L43" s="25"/>
      <c r="M43" s="28"/>
    </row>
    <row r="44" spans="1:13" ht="15.75">
      <c r="A44" s="24">
        <v>34</v>
      </c>
      <c r="B44" s="23" t="s">
        <v>28</v>
      </c>
      <c r="C44" s="29" t="s">
        <v>70</v>
      </c>
      <c r="D44" s="30" t="s">
        <v>71</v>
      </c>
      <c r="E44" s="34" t="s">
        <v>87</v>
      </c>
      <c r="F44" s="21"/>
      <c r="G44" s="29" t="s">
        <v>33</v>
      </c>
      <c r="H44" s="25">
        <v>2</v>
      </c>
      <c r="I44" s="25">
        <v>2</v>
      </c>
      <c r="J44" s="25">
        <v>2277.398305084746</v>
      </c>
      <c r="K44" s="25"/>
      <c r="L44" s="25"/>
      <c r="M44" s="28"/>
    </row>
    <row r="45" spans="1:13" ht="15.75">
      <c r="A45" s="24">
        <v>35</v>
      </c>
      <c r="B45" s="23" t="s">
        <v>28</v>
      </c>
      <c r="C45" s="29" t="s">
        <v>72</v>
      </c>
      <c r="D45" s="30" t="s">
        <v>73</v>
      </c>
      <c r="E45" s="34" t="s">
        <v>126</v>
      </c>
      <c r="F45" s="21"/>
      <c r="G45" s="29" t="s">
        <v>33</v>
      </c>
      <c r="H45" s="25">
        <v>4</v>
      </c>
      <c r="I45" s="25">
        <v>4</v>
      </c>
      <c r="J45" s="25">
        <v>1756.7627118644068</v>
      </c>
      <c r="K45" s="25"/>
      <c r="L45" s="25"/>
      <c r="M45" s="28"/>
    </row>
    <row r="46" spans="1:13" ht="38.25">
      <c r="A46" s="24">
        <v>36</v>
      </c>
      <c r="B46" s="23" t="s">
        <v>28</v>
      </c>
      <c r="C46" s="29" t="s">
        <v>92</v>
      </c>
      <c r="D46" s="30" t="s">
        <v>93</v>
      </c>
      <c r="E46" s="33" t="s">
        <v>128</v>
      </c>
      <c r="F46" s="21"/>
      <c r="G46" s="29" t="s">
        <v>33</v>
      </c>
      <c r="H46" s="25">
        <v>40</v>
      </c>
      <c r="I46" s="25">
        <v>40</v>
      </c>
      <c r="J46" s="25">
        <v>10.033898305084746</v>
      </c>
      <c r="K46" s="25"/>
      <c r="L46" s="25"/>
      <c r="M46" s="28"/>
    </row>
    <row r="47" spans="1:13" ht="15.75">
      <c r="A47" s="24">
        <v>37</v>
      </c>
      <c r="B47" s="23" t="s">
        <v>28</v>
      </c>
      <c r="C47" s="29" t="s">
        <v>122</v>
      </c>
      <c r="D47" s="30" t="s">
        <v>123</v>
      </c>
      <c r="E47" s="34" t="s">
        <v>125</v>
      </c>
      <c r="F47" s="21"/>
      <c r="G47" s="29" t="s">
        <v>124</v>
      </c>
      <c r="H47" s="25">
        <v>24.27</v>
      </c>
      <c r="I47" s="25">
        <v>24.27</v>
      </c>
      <c r="J47" s="25">
        <v>203.72881355932205</v>
      </c>
      <c r="K47" s="25"/>
      <c r="L47" s="25"/>
      <c r="M47" s="28"/>
    </row>
    <row r="48" spans="1:13" ht="15.75">
      <c r="A48" s="24"/>
      <c r="B48" s="23"/>
      <c r="C48" s="21"/>
      <c r="D48" s="22"/>
      <c r="E48" s="34"/>
      <c r="F48" s="21"/>
      <c r="G48" s="21"/>
      <c r="H48" s="25"/>
      <c r="I48" s="25"/>
      <c r="J48" s="25"/>
      <c r="K48" s="25" t="s">
        <v>24</v>
      </c>
      <c r="L48" s="25">
        <f>SUM(L11:L47)</f>
        <v>0</v>
      </c>
      <c r="M48" s="28"/>
    </row>
    <row r="49" spans="1:27">
      <c r="A49" s="8" t="s">
        <v>18</v>
      </c>
      <c r="B49" s="8"/>
      <c r="C49" s="8"/>
      <c r="D49" s="8"/>
      <c r="E49" s="5"/>
      <c r="F49" s="5"/>
      <c r="G49" s="5"/>
      <c r="H49" s="5"/>
      <c r="I49" s="5"/>
      <c r="J49" s="4"/>
      <c r="K49" s="4"/>
    </row>
    <row r="50" spans="1:27">
      <c r="A50" s="4" t="s">
        <v>8</v>
      </c>
      <c r="B50" s="4"/>
      <c r="C50" s="4"/>
      <c r="D50" s="4"/>
      <c r="E50" s="4"/>
      <c r="F50" s="4"/>
      <c r="G50" s="4"/>
      <c r="H50" s="4"/>
      <c r="I50" s="4"/>
      <c r="J50" s="4"/>
      <c r="K50" s="4"/>
      <c r="N50" s="31"/>
    </row>
    <row r="51" spans="1:27">
      <c r="A51" s="13" t="s">
        <v>95</v>
      </c>
      <c r="B51" s="11"/>
      <c r="C51" s="11"/>
      <c r="D51" s="11"/>
      <c r="E51" s="4"/>
      <c r="F51" s="4"/>
      <c r="G51" s="4"/>
      <c r="H51" s="4"/>
      <c r="I51" s="4"/>
      <c r="J51" s="4"/>
      <c r="K51" s="4"/>
    </row>
    <row r="52" spans="1:27">
      <c r="A52" s="13" t="s">
        <v>5</v>
      </c>
      <c r="B52" s="11"/>
      <c r="C52" s="11"/>
      <c r="D52" s="11"/>
      <c r="E52" s="4"/>
      <c r="F52" s="4"/>
      <c r="G52" s="4"/>
      <c r="H52" s="4"/>
      <c r="I52" s="4"/>
      <c r="J52" s="4"/>
      <c r="K52" s="4"/>
    </row>
    <row r="53" spans="1:27">
      <c r="A53" s="13" t="s">
        <v>27</v>
      </c>
      <c r="B53" s="11"/>
      <c r="C53" s="11"/>
      <c r="D53" s="11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27">
      <c r="A54" s="13" t="s">
        <v>25</v>
      </c>
      <c r="B54" s="11"/>
      <c r="C54" s="11"/>
      <c r="D54" s="11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27" ht="15.75">
      <c r="A55" s="13" t="s">
        <v>26</v>
      </c>
      <c r="B55" s="20"/>
      <c r="C55" s="20"/>
      <c r="D55" s="20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>
      <c r="A56" s="13"/>
      <c r="B56" s="11"/>
      <c r="C56" s="11"/>
      <c r="D56" s="11"/>
      <c r="E56" s="4"/>
      <c r="F56" s="4"/>
      <c r="G56" s="4"/>
      <c r="H56" s="4"/>
      <c r="I56" s="4"/>
      <c r="J56" s="4"/>
      <c r="L56" s="13"/>
      <c r="M56" s="11"/>
      <c r="N56" s="11"/>
      <c r="O56" s="11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8.75">
      <c r="A57" s="14" t="s">
        <v>12</v>
      </c>
      <c r="B57" s="4"/>
      <c r="C57" s="4"/>
      <c r="D57" s="2"/>
      <c r="E57" s="2"/>
      <c r="F57" s="2"/>
      <c r="G57" s="2"/>
      <c r="H57" s="2"/>
      <c r="I57" s="13" t="s">
        <v>13</v>
      </c>
      <c r="J57" s="4"/>
      <c r="L57" s="13"/>
      <c r="M57" s="20"/>
      <c r="N57" s="20"/>
      <c r="O57" s="20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8.75">
      <c r="A58" s="13" t="s">
        <v>10</v>
      </c>
      <c r="B58" s="13"/>
      <c r="C58" s="13"/>
      <c r="D58" s="2"/>
      <c r="E58" s="2"/>
      <c r="F58" s="2"/>
      <c r="G58" s="2"/>
      <c r="H58" s="2"/>
      <c r="I58" s="13" t="s">
        <v>4</v>
      </c>
      <c r="J58" s="7"/>
    </row>
    <row r="59" spans="1:27" ht="18.75">
      <c r="A59" s="5" t="s">
        <v>21</v>
      </c>
      <c r="B59" s="14"/>
      <c r="C59" s="14"/>
      <c r="D59" s="2"/>
      <c r="E59" s="2"/>
      <c r="F59" s="2"/>
      <c r="G59" s="2"/>
      <c r="H59" s="2"/>
      <c r="I59" s="4" t="s">
        <v>11</v>
      </c>
      <c r="J59" s="5"/>
    </row>
    <row r="60" spans="1:27" ht="18.75">
      <c r="A60" s="4"/>
      <c r="B60" s="4"/>
      <c r="C60" s="4"/>
      <c r="D60" s="2"/>
      <c r="E60" s="2"/>
      <c r="F60" s="2"/>
      <c r="G60" s="2"/>
      <c r="H60" s="2"/>
      <c r="I60" s="5" t="s">
        <v>22</v>
      </c>
      <c r="J60" s="5"/>
    </row>
    <row r="61" spans="1:27">
      <c r="A61" s="12"/>
      <c r="B61" s="12"/>
      <c r="C61" s="12"/>
      <c r="D61" s="15"/>
      <c r="E61" s="15"/>
      <c r="F61" s="15"/>
      <c r="G61" s="15"/>
      <c r="H61" s="15"/>
      <c r="I61" s="18"/>
      <c r="J61" s="4"/>
      <c r="K61" s="5"/>
    </row>
    <row r="62" spans="1:27">
      <c r="J62" s="5"/>
      <c r="K62" s="4"/>
    </row>
    <row r="63" spans="1:27" ht="15.75">
      <c r="J63" s="3"/>
    </row>
    <row r="64" spans="1:27">
      <c r="D64" s="13"/>
      <c r="E64" s="11"/>
      <c r="F64" s="11"/>
      <c r="G64" s="1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4:19">
      <c r="D65" s="13"/>
      <c r="E65" s="11"/>
      <c r="F65" s="11"/>
      <c r="G65" s="1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4:19" ht="15.75">
      <c r="D66" s="13"/>
      <c r="E66" s="20"/>
      <c r="F66" s="20"/>
      <c r="G66" s="20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</sheetData>
  <mergeCells count="4">
    <mergeCell ref="A6:J6"/>
    <mergeCell ref="A5:J5"/>
    <mergeCell ref="A8:J8"/>
    <mergeCell ref="A7:J7"/>
  </mergeCells>
  <pageMargins left="0.31" right="0.24" top="0.74803149606299213" bottom="0.3" header="0.31496062992125984" footer="0.31496062992125984"/>
  <pageSetup paperSize="9" scale="88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2012-12-22T02:41:06Z</dcterms:modified>
</cp:coreProperties>
</file>